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3" sheetId="1" r:id="rId1"/>
  </sheets>
  <externalReferences>
    <externalReference r:id="rId2"/>
  </externalReferences>
  <definedNames>
    <definedName name="Z_6E36EA37_049E_4FAE_B719_2847CD16F858_.wvu.Cols" localSheetId="0" hidden="1">'Р-Кр.3'!$F:$H,'Р-Кр.3'!$L:$O</definedName>
    <definedName name="Z_6E36EA37_049E_4FAE_B719_2847CD16F858_.wvu.Rows" localSheetId="0" hidden="1">'Р-Кр.3'!$42:$45</definedName>
    <definedName name="Z_73C0D023_21BD_4441_8EFA_957546C15799_.wvu.Cols" localSheetId="0" hidden="1">'Р-Кр.3'!$F:$H,'Р-Кр.3'!$L:$O</definedName>
    <definedName name="Z_73C0D023_21BD_4441_8EFA_957546C15799_.wvu.Rows" localSheetId="0" hidden="1">'Р-Кр.3'!$42:$45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<sst xmlns="http://schemas.openxmlformats.org/spreadsheetml/2006/main" count="65" uniqueCount="54">
  <si>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ул.Рабоче-Крестьянская,3</t>
  </si>
  <si>
    <t xml:space="preserve">Площадь помещений в доме:в т.ч.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</si>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</sst>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9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9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8.75" customHeight="1">
      <c r="A1" s="106" t="s">
        <v>52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5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3160.3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2717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443.3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7.25" customHeight="1">
      <c r="A10" s="96" t="s">
        <v>13</v>
      </c>
      <c r="B10" s="97"/>
      <c r="C10" s="97"/>
      <c r="D10" s="98"/>
      <c r="E10" s="25">
        <v>745100.46</v>
      </c>
      <c r="F10" s="25"/>
      <c r="G10" s="23"/>
      <c r="H10" s="23"/>
      <c r="I10" s="25">
        <v>718790.86</v>
      </c>
      <c r="J10" s="26">
        <v>152611.22</v>
      </c>
    </row>
    <row r="11" spans="1:10" ht="14.45" customHeight="1">
      <c r="A11" s="96" t="s">
        <v>14</v>
      </c>
      <c r="B11" s="97"/>
      <c r="C11" s="97"/>
      <c r="D11" s="98"/>
      <c r="E11" s="25"/>
      <c r="F11" s="25"/>
      <c r="G11" s="23"/>
      <c r="H11" s="23"/>
      <c r="I11" s="25"/>
      <c r="J11" s="26"/>
    </row>
    <row r="12" spans="1:10" ht="13.9" customHeight="1">
      <c r="A12" s="96" t="s">
        <v>15</v>
      </c>
      <c r="B12" s="97"/>
      <c r="C12" s="97"/>
      <c r="D12" s="98"/>
      <c r="E12" s="25">
        <v>114432.58</v>
      </c>
      <c r="F12" s="25"/>
      <c r="G12" s="23"/>
      <c r="H12" s="23"/>
      <c r="I12" s="25">
        <v>108580.5</v>
      </c>
      <c r="J12" s="26">
        <v>26361.09</v>
      </c>
    </row>
    <row r="13" spans="1:10" ht="14.25" customHeight="1">
      <c r="A13" s="96" t="s">
        <v>16</v>
      </c>
      <c r="B13" s="97"/>
      <c r="C13" s="97"/>
      <c r="D13" s="98"/>
      <c r="E13" s="25">
        <v>162011.43</v>
      </c>
      <c r="F13" s="25"/>
      <c r="G13" s="23"/>
      <c r="H13" s="23"/>
      <c r="I13" s="25">
        <v>155514.71</v>
      </c>
      <c r="J13" s="26">
        <v>37462.269999999997</v>
      </c>
    </row>
    <row r="14" spans="1:10" ht="14.45" customHeight="1">
      <c r="A14" s="89" t="s">
        <v>17</v>
      </c>
      <c r="B14" s="89"/>
      <c r="C14" s="89"/>
      <c r="D14" s="89"/>
      <c r="E14" s="25">
        <v>303092.73</v>
      </c>
      <c r="F14" s="25"/>
      <c r="G14" s="23"/>
      <c r="H14" s="23"/>
      <c r="I14" s="25">
        <v>304372.82</v>
      </c>
      <c r="J14" s="26">
        <v>56305.38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8.75" customHeight="1">
      <c r="A16" s="102" t="s">
        <v>19</v>
      </c>
      <c r="B16" s="103"/>
      <c r="C16" s="103"/>
      <c r="D16" s="104"/>
      <c r="E16" s="25">
        <v>467368.5</v>
      </c>
      <c r="F16" s="25"/>
      <c r="G16" s="23"/>
      <c r="H16" s="23"/>
      <c r="I16" s="25">
        <v>453533.45</v>
      </c>
      <c r="J16" s="26">
        <v>92912.24</v>
      </c>
    </row>
    <row r="17" spans="1:15" ht="15.75">
      <c r="A17" s="89" t="s">
        <v>20</v>
      </c>
      <c r="B17" s="89"/>
      <c r="C17" s="89"/>
      <c r="D17" s="89"/>
      <c r="E17" s="25">
        <v>43036.44</v>
      </c>
      <c r="F17" s="25"/>
      <c r="G17" s="23"/>
      <c r="H17" s="23"/>
      <c r="I17" s="25">
        <v>41726.769999999997</v>
      </c>
      <c r="J17" s="26">
        <v>9097.9699999999993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>
        <v>5876.64</v>
      </c>
      <c r="F21" s="25"/>
      <c r="G21" s="23"/>
      <c r="H21" s="23"/>
      <c r="I21" s="25">
        <v>5459.24</v>
      </c>
      <c r="J21" s="26">
        <v>1592.33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53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18048.830000000002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76">
        <f>SUM(I27:I31)</f>
        <v>116761.56999999999</v>
      </c>
      <c r="L25" s="74">
        <f t="shared" ref="L25:O25" si="0">SUM(L27:L31)</f>
        <v>76804.76999999999</v>
      </c>
      <c r="M25" s="74">
        <f t="shared" si="0"/>
        <v>90629.628599999996</v>
      </c>
      <c r="N25" s="74">
        <f t="shared" si="0"/>
        <v>0</v>
      </c>
      <c r="O25" s="74">
        <f t="shared" si="0"/>
        <v>0</v>
      </c>
    </row>
    <row r="26" spans="1:15" ht="15.75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24565.69</v>
      </c>
      <c r="L27" s="41">
        <v>14263.64</v>
      </c>
      <c r="M27" s="41">
        <f>L27*118%</f>
        <v>16831.0952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7348.08</v>
      </c>
      <c r="L28" s="41">
        <v>4296.96</v>
      </c>
      <c r="M28" s="41">
        <f t="shared" ref="M28:M31" si="4">L28*118%</f>
        <v>5070.4128000000001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1588.7</v>
      </c>
      <c r="L29" s="41">
        <v>2548.23</v>
      </c>
      <c r="M29" s="41">
        <f t="shared" si="4"/>
        <v>3006.9114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28529.99</v>
      </c>
      <c r="L30" s="41">
        <v>22923.85</v>
      </c>
      <c r="M30" s="41">
        <f t="shared" si="4"/>
        <v>27050.142999999996</v>
      </c>
      <c r="N30" s="41"/>
      <c r="O30" s="41">
        <f t="shared" si="5"/>
        <v>0</v>
      </c>
    </row>
    <row r="31" spans="1:15" ht="42" customHeight="1">
      <c r="A31" s="68" t="s">
        <v>35</v>
      </c>
      <c r="B31" s="78"/>
      <c r="C31" s="78"/>
      <c r="D31" s="78"/>
      <c r="E31" s="79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54729.11</v>
      </c>
      <c r="L31" s="41">
        <v>32772.089999999997</v>
      </c>
      <c r="M31" s="41">
        <f t="shared" si="4"/>
        <v>38671.066199999994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6">
        <f>SUM(I34:I38)</f>
        <v>125692.31</v>
      </c>
      <c r="L32" s="74">
        <f t="shared" ref="L32:O32" si="6">SUM(L34:L38)</f>
        <v>51485.77</v>
      </c>
      <c r="M32" s="74">
        <f t="shared" si="6"/>
        <v>60753.208599999998</v>
      </c>
      <c r="N32" s="74">
        <f t="shared" si="6"/>
        <v>36107.79</v>
      </c>
      <c r="O32" s="74">
        <f t="shared" si="6"/>
        <v>36338.157700200005</v>
      </c>
    </row>
    <row r="33" spans="1:16" ht="30" customHeight="1">
      <c r="A33" s="83"/>
      <c r="B33" s="84"/>
      <c r="C33" s="84"/>
      <c r="D33" s="84"/>
      <c r="E33" s="85"/>
      <c r="F33" s="87"/>
      <c r="G33" s="39">
        <f t="shared" si="2"/>
        <v>0</v>
      </c>
      <c r="H33" s="39">
        <f t="shared" si="3"/>
        <v>0</v>
      </c>
      <c r="I33" s="77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63979.360000000001</v>
      </c>
      <c r="L34" s="41">
        <v>13030.92</v>
      </c>
      <c r="M34" s="41">
        <f t="shared" ref="M34:M38" si="7">L34*118%</f>
        <v>15376.4856</v>
      </c>
      <c r="N34" s="41">
        <v>24074.02</v>
      </c>
      <c r="O34" s="41">
        <f t="shared" ref="O34:O38" si="8">N34*$O$23</f>
        <v>24227.612247600002</v>
      </c>
    </row>
    <row r="35" spans="1:16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14861.98</v>
      </c>
      <c r="L35" s="41">
        <v>3924.93</v>
      </c>
      <c r="M35" s="41">
        <f t="shared" si="7"/>
        <v>4631.4173999999994</v>
      </c>
      <c r="N35" s="41">
        <v>5062.5200000000004</v>
      </c>
      <c r="O35" s="41">
        <f t="shared" si="8"/>
        <v>5094.8188776000006</v>
      </c>
    </row>
    <row r="36" spans="1:16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3039.64</v>
      </c>
      <c r="L36" s="41">
        <v>64.98</v>
      </c>
      <c r="M36" s="41">
        <f t="shared" si="7"/>
        <v>76.676400000000001</v>
      </c>
      <c r="N36" s="41">
        <v>1013.79</v>
      </c>
      <c r="O36" s="41">
        <f t="shared" si="8"/>
        <v>1020.2579802</v>
      </c>
    </row>
    <row r="37" spans="1:16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v>9902.7999999999993</v>
      </c>
      <c r="L37" s="42">
        <v>16790.400000000001</v>
      </c>
      <c r="M37" s="42">
        <f t="shared" si="7"/>
        <v>19812.672000000002</v>
      </c>
      <c r="N37" s="42"/>
      <c r="O37" s="42">
        <f t="shared" si="8"/>
        <v>0</v>
      </c>
    </row>
    <row r="38" spans="1:16" ht="41.25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33908.53</v>
      </c>
      <c r="J38" s="43"/>
      <c r="K38" s="43"/>
      <c r="L38" s="44">
        <v>17674.54</v>
      </c>
      <c r="M38" s="44">
        <f t="shared" si="7"/>
        <v>20855.957200000001</v>
      </c>
      <c r="N38" s="44">
        <v>5957.46</v>
      </c>
      <c r="O38" s="44">
        <f t="shared" si="8"/>
        <v>5995.4685948000006</v>
      </c>
      <c r="P38" s="43"/>
    </row>
    <row r="39" spans="1:16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98296.599999999991</v>
      </c>
      <c r="J39" s="47"/>
      <c r="K39" s="47"/>
      <c r="L39" s="47">
        <f t="shared" si="9"/>
        <v>6810.12</v>
      </c>
      <c r="M39" s="47">
        <f t="shared" si="9"/>
        <v>8035.9416000000001</v>
      </c>
      <c r="N39" s="47">
        <f t="shared" si="9"/>
        <v>89196.4</v>
      </c>
      <c r="O39" s="47">
        <f t="shared" si="9"/>
        <v>89765.473032000009</v>
      </c>
      <c r="P39" s="43"/>
    </row>
    <row r="40" spans="1:16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64185.78</v>
      </c>
      <c r="J40" s="43"/>
      <c r="K40" s="43"/>
      <c r="L40" s="44">
        <v>344.96</v>
      </c>
      <c r="M40" s="44">
        <f t="shared" ref="M40:M48" si="10">L40*118%</f>
        <v>407.05279999999993</v>
      </c>
      <c r="N40" s="44">
        <v>61951.07</v>
      </c>
      <c r="O40" s="44">
        <f t="shared" ref="O40:O49" si="11">N40*$O$23</f>
        <v>62346.317826600003</v>
      </c>
      <c r="P40" s="43"/>
    </row>
    <row r="41" spans="1:16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12931.56</v>
      </c>
      <c r="J41" s="43"/>
      <c r="K41" s="43"/>
      <c r="L41" s="44">
        <v>101.97</v>
      </c>
      <c r="M41" s="44">
        <f t="shared" si="10"/>
        <v>120.32459999999999</v>
      </c>
      <c r="N41" s="44">
        <v>12498.77</v>
      </c>
      <c r="O41" s="44">
        <f t="shared" si="11"/>
        <v>12578.5121526</v>
      </c>
      <c r="P41" s="43"/>
    </row>
    <row r="42" spans="1:16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8422.1200000000008</v>
      </c>
      <c r="J46" s="43"/>
      <c r="K46" s="43"/>
      <c r="L46" s="44">
        <v>41.76</v>
      </c>
      <c r="M46" s="44">
        <f t="shared" si="10"/>
        <v>49.276799999999994</v>
      </c>
      <c r="N46" s="44">
        <v>653.54</v>
      </c>
      <c r="O46" s="44">
        <f t="shared" si="11"/>
        <v>657.70958519999999</v>
      </c>
      <c r="P46" s="43"/>
    </row>
    <row r="47" spans="1:16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270.22000000000003</v>
      </c>
      <c r="J47" s="43"/>
      <c r="K47" s="43"/>
      <c r="L47" s="44">
        <v>3026.1</v>
      </c>
      <c r="M47" s="44">
        <f t="shared" si="10"/>
        <v>3570.7979999999998</v>
      </c>
      <c r="N47" s="44"/>
      <c r="O47" s="44">
        <f t="shared" si="11"/>
        <v>0</v>
      </c>
      <c r="P47" s="43"/>
    </row>
    <row r="48" spans="1:16" ht="43.5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12486.92</v>
      </c>
      <c r="L48" s="48">
        <v>3295.33</v>
      </c>
      <c r="M48" s="48">
        <f t="shared" si="10"/>
        <v>3888.4893999999999</v>
      </c>
      <c r="N48" s="48">
        <v>14093.02</v>
      </c>
      <c r="O48" s="48">
        <f t="shared" si="11"/>
        <v>14182.933467600002</v>
      </c>
    </row>
    <row r="49" spans="1:15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333.85</v>
      </c>
      <c r="L49" s="41">
        <v>278.13</v>
      </c>
      <c r="M49" s="41">
        <f>L49*118%</f>
        <v>328.1934</v>
      </c>
      <c r="N49" s="41">
        <v>431.88</v>
      </c>
      <c r="O49" s="41">
        <f t="shared" si="11"/>
        <v>434.6353944</v>
      </c>
    </row>
    <row r="50" spans="1:15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 t="shared" ref="I50" si="12">I25+I32+I39+I49</f>
        <v>341084.32999999996</v>
      </c>
      <c r="L50" s="49">
        <f t="shared" ref="L50:O50" si="13">L25+L32+L39+L49</f>
        <v>135378.78999999998</v>
      </c>
      <c r="M50" s="49">
        <f t="shared" si="13"/>
        <v>159746.97219999999</v>
      </c>
      <c r="N50" s="49">
        <f t="shared" si="13"/>
        <v>125736.07</v>
      </c>
      <c r="O50" s="49">
        <f t="shared" si="13"/>
        <v>126538.26612660002</v>
      </c>
    </row>
    <row r="51" spans="1:15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51250.49</v>
      </c>
      <c r="L51" s="41"/>
      <c r="M51" s="41"/>
      <c r="N51" s="41"/>
      <c r="O51" s="41"/>
    </row>
    <row r="52" spans="1:15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37241.919999999998</v>
      </c>
      <c r="L52" s="41"/>
      <c r="M52" s="41"/>
      <c r="N52" s="41"/>
      <c r="O52" s="41"/>
    </row>
    <row r="53" spans="1:15" ht="16.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21170.880000000001</v>
      </c>
      <c r="L53" s="41"/>
      <c r="M53" s="41"/>
      <c r="N53" s="41"/>
      <c r="O53" s="41"/>
    </row>
    <row r="54" spans="1:15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450747.61999999994</v>
      </c>
      <c r="L54" s="41"/>
      <c r="M54" s="41"/>
      <c r="N54" s="41"/>
      <c r="O54" s="41"/>
    </row>
    <row r="55" spans="1:15" ht="15.75">
      <c r="A55" s="56" t="s">
        <v>48</v>
      </c>
      <c r="B55" s="56"/>
      <c r="C55" s="56"/>
      <c r="D55" s="56"/>
      <c r="E55" s="56"/>
      <c r="F55" s="50"/>
      <c r="G55" s="50"/>
      <c r="H55" s="50"/>
      <c r="I55" s="51">
        <f>E16</f>
        <v>467368.5</v>
      </c>
      <c r="L55" s="41"/>
      <c r="M55" s="41"/>
      <c r="N55" s="41"/>
      <c r="O55" s="41"/>
    </row>
    <row r="56" spans="1:15" ht="15.75">
      <c r="A56" s="56" t="s">
        <v>49</v>
      </c>
      <c r="B56" s="56"/>
      <c r="C56" s="56"/>
      <c r="D56" s="56"/>
      <c r="E56" s="56"/>
      <c r="F56" s="50"/>
      <c r="G56" s="50"/>
      <c r="H56" s="50"/>
      <c r="I56" s="46">
        <f>I16</f>
        <v>453533.45</v>
      </c>
      <c r="K56" s="52"/>
      <c r="L56" s="41"/>
      <c r="M56" s="41"/>
      <c r="N56" s="41"/>
      <c r="O56" s="41"/>
    </row>
    <row r="57" spans="1:15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34669.710000000079</v>
      </c>
      <c r="L57" s="49" t="e">
        <f t="shared" ref="L57:O57" si="14">L24+L56-L54</f>
        <v>#VALUE!</v>
      </c>
      <c r="M57" s="49" t="e">
        <f t="shared" si="14"/>
        <v>#VALUE!</v>
      </c>
      <c r="N57" s="49" t="e">
        <f t="shared" si="14"/>
        <v>#VALUE!</v>
      </c>
      <c r="O57" s="49" t="e">
        <f t="shared" si="14"/>
        <v>#VALUE!</v>
      </c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2013-05-24T07:45:32Z</dcterms:created>
  <dcterms:modified xsi:type="dcterms:W3CDTF">2014-05-12T12:37:21Z</dcterms:modified>
</cp:coreProperties>
</file>